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309D069C-207A-490A-9365-39C8DC74099D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44" i="1" l="1"/>
  <c r="E144" i="1"/>
  <c r="F144" i="1"/>
  <c r="D145" i="1"/>
  <c r="E145" i="1"/>
  <c r="F145" i="1"/>
  <c r="D141" i="1"/>
  <c r="E141" i="1"/>
  <c r="F141" i="1"/>
  <c r="D142" i="1"/>
  <c r="E142" i="1"/>
  <c r="F142" i="1"/>
  <c r="D137" i="1"/>
  <c r="E137" i="1"/>
  <c r="F137" i="1"/>
  <c r="D138" i="1"/>
  <c r="E138" i="1"/>
  <c r="F138" i="1"/>
  <c r="D139" i="1"/>
  <c r="E139" i="1"/>
  <c r="F139" i="1"/>
  <c r="D133" i="1"/>
  <c r="E133" i="1"/>
  <c r="F133" i="1"/>
  <c r="D134" i="1"/>
  <c r="E134" i="1"/>
  <c r="F134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C138" i="1" l="1"/>
  <c r="C134" i="1"/>
  <c r="C131" i="1"/>
  <c r="C130" i="1"/>
  <c r="C129" i="1"/>
  <c r="C127" i="1"/>
  <c r="C126" i="1"/>
  <c r="C66" i="1"/>
  <c r="D66" i="1"/>
  <c r="E66" i="1"/>
  <c r="F66" i="1"/>
  <c r="C139" i="1" l="1"/>
  <c r="C133" i="1" l="1"/>
  <c r="C145" i="1" l="1"/>
  <c r="C144" i="1"/>
  <c r="C141" i="1"/>
  <c r="C142" i="1" s="1"/>
  <c r="C137" i="1"/>
  <c r="C128" i="1"/>
  <c r="C125" i="1"/>
  <c r="C124" i="1"/>
</calcChain>
</file>

<file path=xl/sharedStrings.xml><?xml version="1.0" encoding="utf-8"?>
<sst xmlns="http://schemas.openxmlformats.org/spreadsheetml/2006/main" count="262" uniqueCount="259">
  <si>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</si>
  <si>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</si>
  <si>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</si>
  <si>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</si>
  <si>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</si>
  <si>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</si>
  <si>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</si>
  <si>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</si>
  <si>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</si>
  <si>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</si>
  <si>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</si>
  <si>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</si>
  <si>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</si>
  <si>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</si>
  <si>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</si>
  <si>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</si>
  <si>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</si>
  <si>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</si>
  <si>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</si>
  <si>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</si>
  <si>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</si>
  <si>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</si>
  <si>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</si>
  <si>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</si>
  <si>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</si>
  <si>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</si>
  <si>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</si>
  <si>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</si>
  <si>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</si>
  <si>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</si>
  <si>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</si>
  <si>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</si>
  <si>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</si>
  <si>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</si>
  <si>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</si>
  <si>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</si>
  <si>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</si>
  <si>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</si>
  <si>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</si>
  <si>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</si>
  <si>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</si>
  <si>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</si>
  <si>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</si>
  <si>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</si>
  <si>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</si>
  <si>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</si>
  <si>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</si>
  <si>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</si>
  <si>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</si>
  <si>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</si>
  <si>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</si>
  <si>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</si>
  <si>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</si>
  <si>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</si>
  <si>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</si>
  <si>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</si>
  <si>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</si>
  <si>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</si>
  <si>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</si>
  <si>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</si>
  <si>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</si>
  <si>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</si>
  <si>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</si>
  <si>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</si>
  <si>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</si>
  <si>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</si>
  <si>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</si>
  <si>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</si>
  <si>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</si>
  <si>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</si>
  <si>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</si>
  <si>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</si>
  <si>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</si>
  <si>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</si>
  <si>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</si>
  <si>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</si>
  <si>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</si>
  <si>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</si>
  <si>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</si>
  <si>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</si>
  <si>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</si>
  <si>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</si>
  <si>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</si>
  <si>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</si>
  <si>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</si>
  <si>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</si>
  <si>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</si>
  <si>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</si>
  <si>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</si>
  <si>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</si>
  <si>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</si>
  <si>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</si>
  <si>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</si>
  <si>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</si>
  <si>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</si>
  <si>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</si>
  <si>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</si>
  <si>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</si>
  <si>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</si>
  <si>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</si>
  <si>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</si>
  <si>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</si>
  <si>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</si>
  <si>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</si>
  <si>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</si>
  <si>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</si>
  <si>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</si>
  <si>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</si>
  <si>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</si>
  <si>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</si>
  <si>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</si>
  <si>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</si>
  <si>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</si>
  <si>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</si>
  <si>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</si>
  <si>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</si>
  <si>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</si>
  <si>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</si>
  <si>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</si>
  <si>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</si>
  <si>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</si>
  <si>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</si>
  <si>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</si>
  <si>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</si>
  <si>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</si>
  <si>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</si>
  <si>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</si>
  <si>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</si>
  <si>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</si>
  <si>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</si>
  <si>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</si>
  <si>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</si>
  <si>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</si>
  <si>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</si>
  <si>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</si>
  <si>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</si>
  <si>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</si>
  <si>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</si>
  <si>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</si>
  <si>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</si>
  <si>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</si>
  <si>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</si>
  <si>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</si>
  <si>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</si>
  <si>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</si>
  <si>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</si>
  <si>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</si>
  <si>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</si>
  <si>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</si>
  <si>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</si>
  <si>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</si>
  <si>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</si>
  <si>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</si>
  <si>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</si>
  <si>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</si>
  <si>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</si>
  <si>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</si>
  <si>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</si>
  <si>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</si>
  <si>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</si>
  <si>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</si>
  <si>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</si>
  <si>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</si>
  <si>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</si>
  <si>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</si>
  <si>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</si>
  <si>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</si>
  <si>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</si>
  <si>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</si>
  <si>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</si>
  <si>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</si>
  <si>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</si>
  <si>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</si>
  <si>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</si>
  <si>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</si>
  <si>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</si>
  <si>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</si>
  <si>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</si>
  <si>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</si>
  <si>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</si>
  <si>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</si>
  <si>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</si>
  <si>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</si>
  <si>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</si>
  <si>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</si>
  <si>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</si>
  <si>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</si>
  <si>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</si>
  <si>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</si>
  <si>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</si>
  <si>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</si>
  <si>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</si>
  <si>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</si>
  <si>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</si>
  <si>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</si>
  <si>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</si>
  <si>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</si>
  <si>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</si>
  <si>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</si>
  <si>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</si>
  <si>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</si>
  <si>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</si>
  <si>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</si>
  <si>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</si>
  <si>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</si>
  <si>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</si>
  <si>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</si>
  <si>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</si>
  <si>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</si>
  <si>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</si>
  <si>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</si>
  <si>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</si>
  <si>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</si>
  <si>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</si>
  <si>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</si>
  <si>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</si>
  <si>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</si>
  <si>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</si>
  <si>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</si>
  <si>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</si>
  <si>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</si>
  <si>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</si>
  <si>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</si>
  <si>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</si>
  <si>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</si>
  <si>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</si>
  <si>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</si>
  <si>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</si>
  <si>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</si>
  <si>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</si>
  <si>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</si>
  <si>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</si>
  <si>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</si>
  <si>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</si>
  <si>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</si>
  <si>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القيمة الأسمية للسهم (دينار)</t>
  </si>
  <si>
    <t xml:space="preserve">سعرالاغلاق (دينار) 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</si>
  <si>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</si>
  <si>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</si>
  <si>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</si>
  <si>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</si>
  <si>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</si>
  <si>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</si>
  <si>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</si>
  <si>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</si>
  <si>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>GULF INSURANCE GROUP - JORDAN</t>
  </si>
  <si>
    <t>مجموعة الخليج للتأمين - الأردن</t>
  </si>
  <si>
    <t>Income pertaining to company's stockholders</t>
  </si>
  <si>
    <t xml:space="preserve">حجم التداول (دينار) 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</si>
  <si>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</si>
  <si>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</si>
  <si>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</si>
  <si>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</si>
  <si>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</si>
  <si>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</si>
  <si>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الى العائد (مرة</t>
  </si>
  <si>
    <t>(القيمة السوقية الى القيمة الدفترية (مرة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</si>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</sst>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  <xf numFmtId="0" fontId="22" fillId="33" borderId="12" xfId="0" applyFont="1" applyFill="1" applyBorder="1" applyAlignment="1">
      <alignment vertical="center"/>
    </xf>
    <xf numFmtId="2" fontId="22" fillId="33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5"/>
  <sheetViews>
    <sheetView tabSelected="1" topLeftCell="A106" zoomScale="90" zoomScaleNormal="90" workbookViewId="0">
      <selection activeCell="F137" sqref="F137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5.75">
      <c r="B2" s="1" t="s">
        <v>245</v>
      </c>
      <c r="C2" s="1"/>
      <c r="D2" s="56"/>
      <c r="E2" s="2">
        <v>121014</v>
      </c>
      <c r="F2" s="2"/>
      <c r="G2" s="3" t="s">
        <v>246</v>
      </c>
    </row>
    <row r="3" spans="2:7">
      <c r="G3" s="4"/>
    </row>
    <row r="4" spans="2:7" ht="18.75">
      <c r="B4" s="5" t="s">
        <v>217</v>
      </c>
      <c r="C4" s="38">
        <v>2021</v>
      </c>
      <c r="D4" s="38">
        <v>2020</v>
      </c>
      <c r="E4" s="38">
        <v>2019</v>
      </c>
      <c r="F4" s="38">
        <v>2018</v>
      </c>
      <c r="G4" s="6" t="s">
        <v>0</v>
      </c>
    </row>
    <row r="5" spans="2:7" ht="15.75">
      <c r="B5" s="7" t="s">
        <v>222</v>
      </c>
      <c r="C5" s="39">
        <v>1</v>
      </c>
      <c r="D5" s="40">
        <v>1</v>
      </c>
      <c r="E5" s="40">
        <v>1</v>
      </c>
      <c r="F5" s="40">
        <v>1</v>
      </c>
      <c r="G5" s="57" t="s">
        <v>235</v>
      </c>
    </row>
    <row r="6" spans="2:7" ht="15.75">
      <c r="B6" s="10" t="s">
        <v>223</v>
      </c>
      <c r="C6" s="41">
        <v>1.55</v>
      </c>
      <c r="D6" s="42">
        <v>1.17</v>
      </c>
      <c r="E6" s="42">
        <v>1.1399999999999999</v>
      </c>
      <c r="F6" s="42">
        <v>1.1200000000000001</v>
      </c>
      <c r="G6" s="58" t="s">
        <v>236</v>
      </c>
    </row>
    <row r="7" spans="2:7" ht="15.75">
      <c r="B7" s="10" t="s">
        <v>224</v>
      </c>
      <c r="C7" s="43">
        <v>66045.87</v>
      </c>
      <c r="D7" s="11">
        <v>54465.83</v>
      </c>
      <c r="E7" s="11">
        <v>104929.19</v>
      </c>
      <c r="F7" s="11">
        <v>69102.42</v>
      </c>
      <c r="G7" s="58" t="s">
        <v>248</v>
      </c>
    </row>
    <row r="8" spans="2:7" ht="15.75">
      <c r="B8" s="10" t="s">
        <v>1</v>
      </c>
      <c r="C8" s="43">
        <v>53388</v>
      </c>
      <c r="D8" s="11">
        <v>49494</v>
      </c>
      <c r="E8" s="11">
        <v>105312</v>
      </c>
      <c r="F8" s="11">
        <v>75341</v>
      </c>
      <c r="G8" s="58" t="s">
        <v>2</v>
      </c>
    </row>
    <row r="9" spans="2:7" ht="15.75">
      <c r="B9" s="10" t="s">
        <v>3</v>
      </c>
      <c r="C9" s="43">
        <v>96</v>
      </c>
      <c r="D9" s="11">
        <v>68</v>
      </c>
      <c r="E9" s="11">
        <v>204</v>
      </c>
      <c r="F9" s="11">
        <v>96</v>
      </c>
      <c r="G9" s="58" t="s">
        <v>227</v>
      </c>
    </row>
    <row r="10" spans="2:7" ht="15.75">
      <c r="B10" s="10" t="s">
        <v>4</v>
      </c>
      <c r="C10" s="43">
        <v>25438252</v>
      </c>
      <c r="D10" s="11">
        <v>21438252</v>
      </c>
      <c r="E10" s="11">
        <v>21438252</v>
      </c>
      <c r="F10" s="11">
        <v>21438252</v>
      </c>
      <c r="G10" s="58" t="s">
        <v>228</v>
      </c>
    </row>
    <row r="11" spans="2:7" ht="15.75">
      <c r="B11" s="10" t="s">
        <v>225</v>
      </c>
      <c r="C11" s="43">
        <v>39429290.600000001</v>
      </c>
      <c r="D11" s="11">
        <v>25082754.84</v>
      </c>
      <c r="E11" s="11">
        <v>24439607.280000001</v>
      </c>
      <c r="F11" s="11">
        <v>24010842.239999998</v>
      </c>
      <c r="G11" s="58" t="s">
        <v>249</v>
      </c>
    </row>
    <row r="12" spans="2:7" ht="15.75">
      <c r="B12" s="13" t="s">
        <v>226</v>
      </c>
      <c r="C12" s="44">
        <v>44561</v>
      </c>
      <c r="D12" s="14">
        <v>44196</v>
      </c>
      <c r="E12" s="14">
        <v>43830</v>
      </c>
      <c r="F12" s="14">
        <v>43465</v>
      </c>
      <c r="G12" s="59" t="s">
        <v>5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6</v>
      </c>
      <c r="C14" s="45">
        <v>58928609</v>
      </c>
      <c r="D14" s="8">
        <v>54556910</v>
      </c>
      <c r="E14" s="8">
        <v>57022424</v>
      </c>
      <c r="F14" s="8">
        <v>47070424</v>
      </c>
      <c r="G14" s="9" t="s">
        <v>7</v>
      </c>
    </row>
    <row r="15" spans="2:7" ht="15.75">
      <c r="B15" s="10" t="s">
        <v>240</v>
      </c>
      <c r="C15" s="43">
        <v>0</v>
      </c>
      <c r="D15" s="11">
        <v>568</v>
      </c>
      <c r="E15" s="11">
        <v>0</v>
      </c>
      <c r="F15" s="11">
        <v>0</v>
      </c>
      <c r="G15" s="12" t="s">
        <v>237</v>
      </c>
    </row>
    <row r="16" spans="2:7" ht="15.75">
      <c r="B16" s="10" t="s">
        <v>241</v>
      </c>
      <c r="C16" s="43">
        <v>5331673</v>
      </c>
      <c r="D16" s="11">
        <v>3643183</v>
      </c>
      <c r="E16" s="11">
        <v>3327200</v>
      </c>
      <c r="F16" s="11">
        <v>5051191</v>
      </c>
      <c r="G16" s="12" t="s">
        <v>238</v>
      </c>
    </row>
    <row r="17" spans="2:7" ht="15.75">
      <c r="B17" s="10" t="s">
        <v>242</v>
      </c>
      <c r="C17" s="43">
        <v>11896795</v>
      </c>
      <c r="D17" s="11">
        <v>11882009</v>
      </c>
      <c r="E17" s="11">
        <v>2462111</v>
      </c>
      <c r="F17" s="11">
        <v>2471328</v>
      </c>
      <c r="G17" s="12" t="s">
        <v>239</v>
      </c>
    </row>
    <row r="18" spans="2:7" ht="15.75">
      <c r="B18" s="10" t="s">
        <v>8</v>
      </c>
      <c r="C18" s="43">
        <v>0</v>
      </c>
      <c r="D18" s="11">
        <v>0</v>
      </c>
      <c r="E18" s="11">
        <v>0</v>
      </c>
      <c r="F18" s="11">
        <v>0</v>
      </c>
      <c r="G18" s="12" t="s">
        <v>9</v>
      </c>
    </row>
    <row r="19" spans="2:7" ht="15.75">
      <c r="B19" s="10" t="s">
        <v>10</v>
      </c>
      <c r="C19" s="46">
        <v>0</v>
      </c>
      <c r="D19" s="23">
        <v>0</v>
      </c>
      <c r="E19" s="23">
        <v>0</v>
      </c>
      <c r="F19" s="23">
        <v>0</v>
      </c>
      <c r="G19" s="12" t="s">
        <v>11</v>
      </c>
    </row>
    <row r="20" spans="2:7" ht="15.75">
      <c r="B20" s="10" t="s">
        <v>12</v>
      </c>
      <c r="C20" s="46">
        <v>170464</v>
      </c>
      <c r="D20" s="23">
        <v>170464</v>
      </c>
      <c r="E20" s="23">
        <v>170464</v>
      </c>
      <c r="F20" s="23">
        <v>0</v>
      </c>
      <c r="G20" s="12" t="s">
        <v>13</v>
      </c>
    </row>
    <row r="21" spans="2:7" ht="15.75">
      <c r="B21" s="10" t="s">
        <v>14</v>
      </c>
      <c r="C21" s="43">
        <v>22703</v>
      </c>
      <c r="D21" s="11">
        <v>0</v>
      </c>
      <c r="E21" s="11">
        <v>0</v>
      </c>
      <c r="F21" s="11">
        <v>0</v>
      </c>
      <c r="G21" s="12" t="s">
        <v>15</v>
      </c>
    </row>
    <row r="22" spans="2:7" ht="15.75">
      <c r="B22" s="10" t="s">
        <v>16</v>
      </c>
      <c r="C22" s="43">
        <v>0</v>
      </c>
      <c r="D22" s="11">
        <v>0</v>
      </c>
      <c r="E22" s="11">
        <v>0</v>
      </c>
      <c r="F22" s="11">
        <v>0</v>
      </c>
      <c r="G22" s="12" t="s">
        <v>17</v>
      </c>
    </row>
    <row r="23" spans="2:7" ht="15.75">
      <c r="B23" s="10" t="s">
        <v>18</v>
      </c>
      <c r="C23" s="43">
        <v>76350244</v>
      </c>
      <c r="D23" s="11">
        <v>70253134</v>
      </c>
      <c r="E23" s="11">
        <v>62982199</v>
      </c>
      <c r="F23" s="11">
        <v>54592943</v>
      </c>
      <c r="G23" s="12" t="s">
        <v>19</v>
      </c>
    </row>
    <row r="24" spans="2:7" ht="15.75">
      <c r="B24" s="10" t="s">
        <v>20</v>
      </c>
      <c r="C24" s="43">
        <v>1973783</v>
      </c>
      <c r="D24" s="11">
        <v>907327</v>
      </c>
      <c r="E24" s="11">
        <v>1271256</v>
      </c>
      <c r="F24" s="11">
        <v>2494466</v>
      </c>
      <c r="G24" s="12" t="s">
        <v>21</v>
      </c>
    </row>
    <row r="25" spans="2:7" ht="15.75">
      <c r="B25" s="10" t="s">
        <v>22</v>
      </c>
      <c r="C25" s="43">
        <v>6865436</v>
      </c>
      <c r="D25" s="11">
        <v>5614430</v>
      </c>
      <c r="E25" s="11">
        <v>5355202</v>
      </c>
      <c r="F25" s="11">
        <v>4251884</v>
      </c>
      <c r="G25" s="12" t="s">
        <v>23</v>
      </c>
    </row>
    <row r="26" spans="2:7" ht="15.75">
      <c r="B26" s="10" t="s">
        <v>24</v>
      </c>
      <c r="C26" s="47">
        <v>27383698</v>
      </c>
      <c r="D26" s="35">
        <v>28379650</v>
      </c>
      <c r="E26" s="35">
        <v>26396937</v>
      </c>
      <c r="F26" s="35">
        <v>24881284</v>
      </c>
      <c r="G26" s="12" t="s">
        <v>25</v>
      </c>
    </row>
    <row r="27" spans="2:7" ht="15.75">
      <c r="B27" s="10" t="s">
        <v>26</v>
      </c>
      <c r="C27" s="43">
        <v>1578623</v>
      </c>
      <c r="D27" s="11">
        <v>1173604</v>
      </c>
      <c r="E27" s="11">
        <v>1615645</v>
      </c>
      <c r="F27" s="11">
        <v>1322370</v>
      </c>
      <c r="G27" s="12" t="s">
        <v>27</v>
      </c>
    </row>
    <row r="28" spans="2:7" ht="15.75">
      <c r="B28" s="10" t="s">
        <v>28</v>
      </c>
      <c r="C28" s="43">
        <v>3739493</v>
      </c>
      <c r="D28" s="11">
        <v>3634254</v>
      </c>
      <c r="E28" s="11">
        <v>3647084</v>
      </c>
      <c r="F28" s="11">
        <v>5722030</v>
      </c>
      <c r="G28" s="12" t="s">
        <v>29</v>
      </c>
    </row>
    <row r="29" spans="2:7" ht="15.75">
      <c r="B29" s="10" t="s">
        <v>30</v>
      </c>
      <c r="C29" s="43">
        <v>6567059</v>
      </c>
      <c r="D29" s="11">
        <v>4647145</v>
      </c>
      <c r="E29" s="11">
        <v>4687709</v>
      </c>
      <c r="F29" s="11">
        <v>4808393</v>
      </c>
      <c r="G29" s="12" t="s">
        <v>31</v>
      </c>
    </row>
    <row r="30" spans="2:7" ht="15.75">
      <c r="B30" s="10" t="s">
        <v>32</v>
      </c>
      <c r="C30" s="43">
        <v>5721735</v>
      </c>
      <c r="D30" s="11">
        <v>391089</v>
      </c>
      <c r="E30" s="11">
        <v>548855</v>
      </c>
      <c r="F30" s="11">
        <v>645220</v>
      </c>
      <c r="G30" s="12" t="s">
        <v>33</v>
      </c>
    </row>
    <row r="31" spans="2:7" ht="15.75">
      <c r="B31" s="10" t="s">
        <v>34</v>
      </c>
      <c r="C31" s="46">
        <v>3043441</v>
      </c>
      <c r="D31" s="23">
        <v>2701127</v>
      </c>
      <c r="E31" s="23">
        <v>2532984</v>
      </c>
      <c r="F31" s="23">
        <v>1427919</v>
      </c>
      <c r="G31" s="12" t="s">
        <v>35</v>
      </c>
    </row>
    <row r="32" spans="2:7" ht="15.75">
      <c r="B32" s="13" t="s">
        <v>36</v>
      </c>
      <c r="C32" s="48">
        <v>133223512</v>
      </c>
      <c r="D32" s="19">
        <v>117701760</v>
      </c>
      <c r="E32" s="19">
        <v>109037871</v>
      </c>
      <c r="F32" s="19">
        <v>100146509</v>
      </c>
      <c r="G32" s="15" t="s">
        <v>37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38</v>
      </c>
      <c r="C35" s="45">
        <v>18074731</v>
      </c>
      <c r="D35" s="8">
        <v>15720407</v>
      </c>
      <c r="E35" s="8">
        <v>17512746</v>
      </c>
      <c r="F35" s="8">
        <v>14838093</v>
      </c>
      <c r="G35" s="9" t="s">
        <v>39</v>
      </c>
    </row>
    <row r="36" spans="2:7" ht="15.75">
      <c r="B36" s="10" t="s">
        <v>40</v>
      </c>
      <c r="C36" s="43">
        <v>28746037</v>
      </c>
      <c r="D36" s="11">
        <v>24909812</v>
      </c>
      <c r="E36" s="11">
        <v>21067253</v>
      </c>
      <c r="F36" s="11">
        <v>18777823</v>
      </c>
      <c r="G36" s="12" t="s">
        <v>41</v>
      </c>
    </row>
    <row r="37" spans="2:7" ht="15.75">
      <c r="B37" s="10" t="s">
        <v>42</v>
      </c>
      <c r="C37" s="43">
        <v>411619</v>
      </c>
      <c r="D37" s="11">
        <v>0</v>
      </c>
      <c r="E37" s="11">
        <v>0</v>
      </c>
      <c r="F37" s="11">
        <v>0</v>
      </c>
      <c r="G37" s="12" t="s">
        <v>43</v>
      </c>
    </row>
    <row r="38" spans="2:7" ht="15.75">
      <c r="B38" s="10" t="s">
        <v>44</v>
      </c>
      <c r="C38" s="43">
        <v>684000</v>
      </c>
      <c r="D38" s="11">
        <v>884000</v>
      </c>
      <c r="E38" s="11">
        <v>884000</v>
      </c>
      <c r="F38" s="11">
        <v>884000</v>
      </c>
      <c r="G38" s="12" t="s">
        <v>45</v>
      </c>
    </row>
    <row r="39" spans="2:7" ht="15.75">
      <c r="B39" s="10" t="s">
        <v>46</v>
      </c>
      <c r="C39" s="43">
        <v>47916387</v>
      </c>
      <c r="D39" s="11">
        <v>41514219</v>
      </c>
      <c r="E39" s="11">
        <v>39463999</v>
      </c>
      <c r="F39" s="11">
        <v>34499916</v>
      </c>
      <c r="G39" s="12" t="s">
        <v>47</v>
      </c>
    </row>
    <row r="40" spans="2:7" ht="15.75">
      <c r="B40" s="10" t="s">
        <v>48</v>
      </c>
      <c r="C40" s="46">
        <v>1199828</v>
      </c>
      <c r="D40" s="23">
        <v>0</v>
      </c>
      <c r="E40" s="23">
        <v>0</v>
      </c>
      <c r="F40" s="23">
        <v>0</v>
      </c>
      <c r="G40" s="12" t="s">
        <v>49</v>
      </c>
    </row>
    <row r="41" spans="2:7" ht="15.75">
      <c r="B41" s="10" t="s">
        <v>50</v>
      </c>
      <c r="C41" s="46">
        <v>9348001</v>
      </c>
      <c r="D41" s="23">
        <v>6303108</v>
      </c>
      <c r="E41" s="23">
        <v>6079023</v>
      </c>
      <c r="F41" s="23">
        <v>6186513</v>
      </c>
      <c r="G41" s="12" t="s">
        <v>51</v>
      </c>
    </row>
    <row r="42" spans="2:7" ht="15.75">
      <c r="B42" s="10" t="s">
        <v>52</v>
      </c>
      <c r="C42" s="43">
        <v>1309256</v>
      </c>
      <c r="D42" s="11">
        <v>1217816</v>
      </c>
      <c r="E42" s="11">
        <v>726091</v>
      </c>
      <c r="F42" s="11">
        <v>635184</v>
      </c>
      <c r="G42" s="12" t="s">
        <v>53</v>
      </c>
    </row>
    <row r="43" spans="2:7" ht="15.75">
      <c r="B43" s="10" t="s">
        <v>54</v>
      </c>
      <c r="C43" s="43">
        <v>21829584</v>
      </c>
      <c r="D43" s="11">
        <v>24100193</v>
      </c>
      <c r="E43" s="11">
        <v>23924583</v>
      </c>
      <c r="F43" s="11">
        <v>22253293</v>
      </c>
      <c r="G43" s="12" t="s">
        <v>55</v>
      </c>
    </row>
    <row r="44" spans="2:7" ht="15.75">
      <c r="B44" s="10" t="s">
        <v>56</v>
      </c>
      <c r="C44" s="43">
        <v>2634977</v>
      </c>
      <c r="D44" s="11">
        <v>1604843</v>
      </c>
      <c r="E44" s="11">
        <v>1393128</v>
      </c>
      <c r="F44" s="11">
        <v>1084242</v>
      </c>
      <c r="G44" s="12" t="s">
        <v>57</v>
      </c>
    </row>
    <row r="45" spans="2:7" ht="15.75">
      <c r="B45" s="10" t="s">
        <v>58</v>
      </c>
      <c r="C45" s="43">
        <v>2483394</v>
      </c>
      <c r="D45" s="11">
        <v>2483944</v>
      </c>
      <c r="E45" s="11">
        <v>0</v>
      </c>
      <c r="F45" s="11">
        <v>0</v>
      </c>
      <c r="G45" s="12" t="s">
        <v>59</v>
      </c>
    </row>
    <row r="46" spans="2:7" ht="15.75">
      <c r="B46" s="10" t="s">
        <v>60</v>
      </c>
      <c r="C46" s="43">
        <v>0</v>
      </c>
      <c r="D46" s="11">
        <v>0</v>
      </c>
      <c r="E46" s="11">
        <v>0</v>
      </c>
      <c r="F46" s="11">
        <v>0</v>
      </c>
      <c r="G46" s="12" t="s">
        <v>61</v>
      </c>
    </row>
    <row r="47" spans="2:7" ht="15.75">
      <c r="B47" s="10" t="s">
        <v>62</v>
      </c>
      <c r="C47" s="47">
        <v>0</v>
      </c>
      <c r="D47" s="35">
        <v>0</v>
      </c>
      <c r="E47" s="35">
        <v>0</v>
      </c>
      <c r="F47" s="35">
        <v>55451</v>
      </c>
      <c r="G47" s="12" t="s">
        <v>63</v>
      </c>
    </row>
    <row r="48" spans="2:7" ht="15.75">
      <c r="B48" s="10" t="s">
        <v>64</v>
      </c>
      <c r="C48" s="43">
        <v>3000000</v>
      </c>
      <c r="D48" s="11">
        <v>6000000</v>
      </c>
      <c r="E48" s="11">
        <v>9000000</v>
      </c>
      <c r="F48" s="11">
        <v>11600000</v>
      </c>
      <c r="G48" s="12" t="s">
        <v>65</v>
      </c>
    </row>
    <row r="49" spans="2:7" ht="15.75">
      <c r="B49" s="10" t="s">
        <v>66</v>
      </c>
      <c r="C49" s="43">
        <v>2033999</v>
      </c>
      <c r="D49" s="11">
        <v>883984</v>
      </c>
      <c r="E49" s="11">
        <v>640347</v>
      </c>
      <c r="F49" s="11">
        <v>227718</v>
      </c>
      <c r="G49" s="12" t="s">
        <v>67</v>
      </c>
    </row>
    <row r="50" spans="2:7" ht="15.75">
      <c r="B50" s="13" t="s">
        <v>68</v>
      </c>
      <c r="C50" s="48">
        <v>91755426</v>
      </c>
      <c r="D50" s="19">
        <v>84108107</v>
      </c>
      <c r="E50" s="19">
        <v>81227171</v>
      </c>
      <c r="F50" s="19">
        <v>76542317</v>
      </c>
      <c r="G50" s="15" t="s">
        <v>69</v>
      </c>
    </row>
    <row r="51" spans="2:7">
      <c r="G51" s="4"/>
    </row>
    <row r="52" spans="2:7" ht="15.75">
      <c r="B52" s="7" t="s">
        <v>70</v>
      </c>
      <c r="C52" s="45">
        <v>25438252</v>
      </c>
      <c r="D52" s="8">
        <v>21438252</v>
      </c>
      <c r="E52" s="8">
        <v>21438252</v>
      </c>
      <c r="F52" s="8">
        <v>21438252</v>
      </c>
      <c r="G52" s="9" t="s">
        <v>71</v>
      </c>
    </row>
    <row r="53" spans="2:7" ht="15.75">
      <c r="B53" s="10" t="s">
        <v>72</v>
      </c>
      <c r="C53" s="43">
        <v>25438252</v>
      </c>
      <c r="D53" s="11">
        <v>21438252</v>
      </c>
      <c r="E53" s="11">
        <v>21438252</v>
      </c>
      <c r="F53" s="11">
        <v>21438252</v>
      </c>
      <c r="G53" s="12" t="s">
        <v>73</v>
      </c>
    </row>
    <row r="54" spans="2:7" ht="15.75">
      <c r="B54" s="10" t="s">
        <v>74</v>
      </c>
      <c r="C54" s="43">
        <v>0</v>
      </c>
      <c r="D54" s="11">
        <v>0</v>
      </c>
      <c r="E54" s="11">
        <v>0</v>
      </c>
      <c r="F54" s="11">
        <v>0</v>
      </c>
      <c r="G54" s="12" t="s">
        <v>75</v>
      </c>
    </row>
    <row r="55" spans="2:7" ht="15.75">
      <c r="B55" s="10" t="s">
        <v>76</v>
      </c>
      <c r="C55" s="43">
        <v>0</v>
      </c>
      <c r="D55" s="11">
        <v>0</v>
      </c>
      <c r="E55" s="11">
        <v>0</v>
      </c>
      <c r="F55" s="11">
        <v>0</v>
      </c>
      <c r="G55" s="12" t="s">
        <v>77</v>
      </c>
    </row>
    <row r="56" spans="2:7" ht="15.75">
      <c r="B56" s="10" t="s">
        <v>78</v>
      </c>
      <c r="C56" s="43">
        <v>0</v>
      </c>
      <c r="D56" s="11">
        <v>0</v>
      </c>
      <c r="E56" s="11">
        <v>0</v>
      </c>
      <c r="F56" s="11">
        <v>0</v>
      </c>
      <c r="G56" s="12" t="s">
        <v>79</v>
      </c>
    </row>
    <row r="57" spans="2:7" ht="15.75">
      <c r="B57" s="10" t="s">
        <v>80</v>
      </c>
      <c r="C57" s="46">
        <v>6359563</v>
      </c>
      <c r="D57" s="23">
        <v>5825651</v>
      </c>
      <c r="E57" s="23">
        <v>5825651</v>
      </c>
      <c r="F57" s="23">
        <v>5107646</v>
      </c>
      <c r="G57" s="12" t="s">
        <v>81</v>
      </c>
    </row>
    <row r="58" spans="2:7" ht="15.75">
      <c r="B58" s="10" t="s">
        <v>82</v>
      </c>
      <c r="C58" s="46">
        <v>0</v>
      </c>
      <c r="D58" s="23">
        <v>0</v>
      </c>
      <c r="E58" s="23">
        <v>0</v>
      </c>
      <c r="F58" s="23">
        <v>0</v>
      </c>
      <c r="G58" s="12" t="s">
        <v>83</v>
      </c>
    </row>
    <row r="59" spans="2:7" ht="15.75">
      <c r="B59" s="10" t="s">
        <v>244</v>
      </c>
      <c r="C59" s="43">
        <v>0</v>
      </c>
      <c r="D59" s="11">
        <v>0</v>
      </c>
      <c r="E59" s="11">
        <v>0</v>
      </c>
      <c r="F59" s="11">
        <v>0</v>
      </c>
      <c r="G59" s="12" t="s">
        <v>243</v>
      </c>
    </row>
    <row r="60" spans="2:7" ht="15.75">
      <c r="B60" s="10" t="s">
        <v>234</v>
      </c>
      <c r="C60" s="43">
        <v>0</v>
      </c>
      <c r="D60" s="11">
        <v>0</v>
      </c>
      <c r="E60" s="11">
        <v>0</v>
      </c>
      <c r="F60" s="11">
        <v>0</v>
      </c>
      <c r="G60" s="12" t="s">
        <v>233</v>
      </c>
    </row>
    <row r="61" spans="2:7" ht="15.75">
      <c r="B61" s="10" t="s">
        <v>231</v>
      </c>
      <c r="C61" s="43">
        <v>1271913</v>
      </c>
      <c r="D61" s="11">
        <v>0</v>
      </c>
      <c r="E61" s="11">
        <v>0</v>
      </c>
      <c r="F61" s="11">
        <v>0</v>
      </c>
      <c r="G61" s="12" t="s">
        <v>229</v>
      </c>
    </row>
    <row r="62" spans="2:7" ht="15.75">
      <c r="B62" s="10" t="s">
        <v>232</v>
      </c>
      <c r="C62" s="43">
        <v>0</v>
      </c>
      <c r="D62" s="11">
        <v>0</v>
      </c>
      <c r="E62" s="11">
        <v>0</v>
      </c>
      <c r="F62" s="11">
        <v>0</v>
      </c>
      <c r="G62" s="12" t="s">
        <v>230</v>
      </c>
    </row>
    <row r="63" spans="2:7" ht="15.75">
      <c r="B63" s="10" t="s">
        <v>84</v>
      </c>
      <c r="C63" s="43">
        <v>0</v>
      </c>
      <c r="D63" s="11">
        <v>0</v>
      </c>
      <c r="E63" s="11">
        <v>0</v>
      </c>
      <c r="F63" s="11">
        <v>0</v>
      </c>
      <c r="G63" s="12" t="s">
        <v>85</v>
      </c>
    </row>
    <row r="64" spans="2:7" ht="15.75">
      <c r="B64" s="10" t="s">
        <v>86</v>
      </c>
      <c r="C64" s="47">
        <v>-967052</v>
      </c>
      <c r="D64" s="35">
        <v>-2292597</v>
      </c>
      <c r="E64" s="35">
        <v>-2590746</v>
      </c>
      <c r="F64" s="35">
        <v>-2399231</v>
      </c>
      <c r="G64" s="12" t="s">
        <v>87</v>
      </c>
    </row>
    <row r="65" spans="2:7" ht="15.75">
      <c r="B65" s="10" t="s">
        <v>88</v>
      </c>
      <c r="C65" s="43">
        <v>9325189</v>
      </c>
      <c r="D65" s="11">
        <v>8622347</v>
      </c>
      <c r="E65" s="11">
        <v>3137543</v>
      </c>
      <c r="F65" s="11">
        <v>-542475</v>
      </c>
      <c r="G65" s="12" t="s">
        <v>250</v>
      </c>
    </row>
    <row r="66" spans="2:7" ht="15.75">
      <c r="B66" s="10" t="s">
        <v>89</v>
      </c>
      <c r="C66" s="11">
        <f t="shared" ref="C66:E66" si="0">C68-C67</f>
        <v>41468086</v>
      </c>
      <c r="D66" s="11">
        <f t="shared" si="0"/>
        <v>33593653</v>
      </c>
      <c r="E66" s="11">
        <f t="shared" si="0"/>
        <v>27810700</v>
      </c>
      <c r="F66" s="11">
        <f>F68-F67</f>
        <v>23604192</v>
      </c>
      <c r="G66" s="12" t="s">
        <v>90</v>
      </c>
    </row>
    <row r="67" spans="2:7" ht="15.75">
      <c r="B67" s="10" t="s">
        <v>91</v>
      </c>
      <c r="C67" s="43">
        <v>0</v>
      </c>
      <c r="D67" s="11">
        <v>0</v>
      </c>
      <c r="E67" s="11">
        <v>0</v>
      </c>
      <c r="F67" s="11">
        <v>0</v>
      </c>
      <c r="G67" s="12" t="s">
        <v>92</v>
      </c>
    </row>
    <row r="68" spans="2:7" ht="15.75">
      <c r="B68" s="10" t="s">
        <v>93</v>
      </c>
      <c r="C68" s="43">
        <v>41468086</v>
      </c>
      <c r="D68" s="11">
        <v>33593653</v>
      </c>
      <c r="E68" s="11">
        <v>27810700</v>
      </c>
      <c r="F68" s="11">
        <v>23604192</v>
      </c>
      <c r="G68" s="12" t="s">
        <v>94</v>
      </c>
    </row>
    <row r="69" spans="2:7" ht="15.75">
      <c r="B69" s="13" t="s">
        <v>95</v>
      </c>
      <c r="C69" s="48">
        <v>133223512</v>
      </c>
      <c r="D69" s="19">
        <v>117701760</v>
      </c>
      <c r="E69" s="19">
        <v>109037871</v>
      </c>
      <c r="F69" s="19">
        <v>100146509</v>
      </c>
      <c r="G69" s="15" t="s">
        <v>96</v>
      </c>
    </row>
    <row r="70" spans="2:7">
      <c r="C70" s="49"/>
      <c r="G70" s="4"/>
    </row>
    <row r="71" spans="2:7" ht="15.75">
      <c r="B71" s="7" t="s">
        <v>97</v>
      </c>
      <c r="C71" s="45">
        <v>92094085</v>
      </c>
      <c r="D71" s="8">
        <v>82191649</v>
      </c>
      <c r="E71" s="8">
        <v>85695019</v>
      </c>
      <c r="F71" s="8">
        <v>85232935</v>
      </c>
      <c r="G71" s="9" t="s">
        <v>98</v>
      </c>
    </row>
    <row r="72" spans="2:7" ht="15.75">
      <c r="B72" s="10" t="s">
        <v>99</v>
      </c>
      <c r="C72" s="43">
        <v>46783728</v>
      </c>
      <c r="D72" s="11">
        <v>44005949</v>
      </c>
      <c r="E72" s="11">
        <v>45112707</v>
      </c>
      <c r="F72" s="11">
        <v>46428263</v>
      </c>
      <c r="G72" s="12" t="s">
        <v>100</v>
      </c>
    </row>
    <row r="73" spans="2:7" ht="15.75">
      <c r="B73" s="10" t="s">
        <v>101</v>
      </c>
      <c r="C73" s="43">
        <v>45310357</v>
      </c>
      <c r="D73" s="11">
        <v>38185700</v>
      </c>
      <c r="E73" s="11">
        <v>40582312</v>
      </c>
      <c r="F73" s="11">
        <v>38804672</v>
      </c>
      <c r="G73" s="12" t="s">
        <v>102</v>
      </c>
    </row>
    <row r="74" spans="2:7" ht="15.75">
      <c r="B74" s="10" t="s">
        <v>103</v>
      </c>
      <c r="C74" s="43">
        <v>1618106</v>
      </c>
      <c r="D74" s="11">
        <v>1792339</v>
      </c>
      <c r="E74" s="11">
        <v>-2674653</v>
      </c>
      <c r="F74" s="11">
        <v>797809</v>
      </c>
      <c r="G74" s="12" t="s">
        <v>104</v>
      </c>
    </row>
    <row r="75" spans="2:7" ht="15.75">
      <c r="B75" s="10" t="s">
        <v>105</v>
      </c>
      <c r="C75" s="43">
        <v>200000</v>
      </c>
      <c r="D75" s="11">
        <v>0</v>
      </c>
      <c r="E75" s="11">
        <v>0</v>
      </c>
      <c r="F75" s="11">
        <v>0</v>
      </c>
      <c r="G75" s="12" t="s">
        <v>106</v>
      </c>
    </row>
    <row r="76" spans="2:7" ht="15.75">
      <c r="B76" s="10" t="s">
        <v>107</v>
      </c>
      <c r="C76" s="46">
        <v>47128463</v>
      </c>
      <c r="D76" s="23">
        <v>39978039</v>
      </c>
      <c r="E76" s="23">
        <v>37907659</v>
      </c>
      <c r="F76" s="23">
        <v>39602481</v>
      </c>
      <c r="G76" s="12" t="s">
        <v>108</v>
      </c>
    </row>
    <row r="77" spans="2:7" ht="15.75">
      <c r="B77" s="10" t="s">
        <v>109</v>
      </c>
      <c r="C77" s="46">
        <v>12782673</v>
      </c>
      <c r="D77" s="23">
        <v>9027728</v>
      </c>
      <c r="E77" s="23">
        <v>7591325</v>
      </c>
      <c r="F77" s="23">
        <v>6700220</v>
      </c>
      <c r="G77" s="12" t="s">
        <v>110</v>
      </c>
    </row>
    <row r="78" spans="2:7" ht="15.75">
      <c r="B78" s="10" t="s">
        <v>111</v>
      </c>
      <c r="C78" s="43">
        <v>3661601</v>
      </c>
      <c r="D78" s="11">
        <v>3414020</v>
      </c>
      <c r="E78" s="11">
        <v>3726084</v>
      </c>
      <c r="F78" s="11">
        <v>4085547</v>
      </c>
      <c r="G78" s="12" t="s">
        <v>112</v>
      </c>
    </row>
    <row r="79" spans="2:7" ht="15.75">
      <c r="B79" s="10" t="s">
        <v>113</v>
      </c>
      <c r="C79" s="43">
        <v>0</v>
      </c>
      <c r="D79" s="11">
        <v>0</v>
      </c>
      <c r="E79" s="11">
        <v>0</v>
      </c>
      <c r="F79" s="11">
        <v>0</v>
      </c>
      <c r="G79" s="12" t="s">
        <v>114</v>
      </c>
    </row>
    <row r="80" spans="2:7" ht="15.75">
      <c r="B80" s="10" t="s">
        <v>115</v>
      </c>
      <c r="C80" s="43">
        <v>0</v>
      </c>
      <c r="D80" s="11">
        <v>0</v>
      </c>
      <c r="E80" s="11">
        <v>0</v>
      </c>
      <c r="F80" s="11">
        <v>0</v>
      </c>
      <c r="G80" s="12" t="s">
        <v>116</v>
      </c>
    </row>
    <row r="81" spans="2:7" ht="15.75">
      <c r="B81" s="10" t="s">
        <v>117</v>
      </c>
      <c r="C81" s="43">
        <v>3010785</v>
      </c>
      <c r="D81" s="11">
        <v>3178400</v>
      </c>
      <c r="E81" s="11">
        <v>2981952</v>
      </c>
      <c r="F81" s="11">
        <v>2406727</v>
      </c>
      <c r="G81" s="12" t="s">
        <v>118</v>
      </c>
    </row>
    <row r="82" spans="2:7" ht="15.75">
      <c r="B82" s="10" t="s">
        <v>119</v>
      </c>
      <c r="C82" s="43">
        <v>107207</v>
      </c>
      <c r="D82" s="11">
        <v>137390</v>
      </c>
      <c r="E82" s="11">
        <v>135333</v>
      </c>
      <c r="F82" s="11">
        <v>302503</v>
      </c>
      <c r="G82" s="12" t="s">
        <v>251</v>
      </c>
    </row>
    <row r="83" spans="2:7" ht="15.75">
      <c r="B83" s="10" t="s">
        <v>120</v>
      </c>
      <c r="C83" s="47">
        <v>0</v>
      </c>
      <c r="D83" s="35">
        <v>0</v>
      </c>
      <c r="E83" s="35">
        <v>0</v>
      </c>
      <c r="F83" s="35">
        <v>0</v>
      </c>
      <c r="G83" s="12" t="s">
        <v>121</v>
      </c>
    </row>
    <row r="84" spans="2:7" ht="15.75">
      <c r="B84" s="22" t="s">
        <v>122</v>
      </c>
      <c r="C84" s="43">
        <v>66690729</v>
      </c>
      <c r="D84" s="11">
        <v>55735577</v>
      </c>
      <c r="E84" s="11">
        <v>52342353</v>
      </c>
      <c r="F84" s="23">
        <v>53097478</v>
      </c>
      <c r="G84" s="24" t="s">
        <v>123</v>
      </c>
    </row>
    <row r="85" spans="2:7" ht="15.75">
      <c r="B85" s="25"/>
      <c r="C85" s="50"/>
      <c r="D85" s="26"/>
      <c r="E85" s="26"/>
      <c r="F85" s="26"/>
      <c r="G85" s="27"/>
    </row>
    <row r="86" spans="2:7" ht="15.75">
      <c r="B86" s="28" t="s">
        <v>124</v>
      </c>
      <c r="C86" s="29">
        <v>67802130</v>
      </c>
      <c r="D86" s="29">
        <v>55957444</v>
      </c>
      <c r="E86" s="29">
        <v>58655880</v>
      </c>
      <c r="F86" s="29">
        <v>69155671</v>
      </c>
      <c r="G86" s="30" t="s">
        <v>125</v>
      </c>
    </row>
    <row r="87" spans="2:7" ht="15.75">
      <c r="B87" s="10" t="s">
        <v>126</v>
      </c>
      <c r="C87" s="29">
        <v>118751</v>
      </c>
      <c r="D87" s="29">
        <v>0</v>
      </c>
      <c r="E87" s="29">
        <v>0</v>
      </c>
      <c r="F87" s="29">
        <v>0</v>
      </c>
      <c r="G87" s="12" t="s">
        <v>127</v>
      </c>
    </row>
    <row r="88" spans="2:7" ht="15.75">
      <c r="B88" s="10" t="s">
        <v>128</v>
      </c>
      <c r="C88" s="29">
        <v>3525263</v>
      </c>
      <c r="D88" s="29">
        <v>2842589</v>
      </c>
      <c r="E88" s="29">
        <v>3919255</v>
      </c>
      <c r="F88" s="29">
        <v>4060011</v>
      </c>
      <c r="G88" s="12" t="s">
        <v>129</v>
      </c>
    </row>
    <row r="89" spans="2:7" ht="15.75">
      <c r="B89" s="10" t="s">
        <v>99</v>
      </c>
      <c r="C89" s="29">
        <v>27945153</v>
      </c>
      <c r="D89" s="29">
        <v>27992162</v>
      </c>
      <c r="E89" s="29">
        <v>27596497</v>
      </c>
      <c r="F89" s="29">
        <v>31788283</v>
      </c>
      <c r="G89" s="12" t="s">
        <v>100</v>
      </c>
    </row>
    <row r="90" spans="2:7" ht="15.75">
      <c r="B90" s="10" t="s">
        <v>130</v>
      </c>
      <c r="C90" s="29">
        <v>36450465</v>
      </c>
      <c r="D90" s="29">
        <v>25122693</v>
      </c>
      <c r="E90" s="29">
        <v>27140128</v>
      </c>
      <c r="F90" s="29">
        <v>33307377</v>
      </c>
      <c r="G90" s="12" t="s">
        <v>131</v>
      </c>
    </row>
    <row r="91" spans="2:7" ht="15.75">
      <c r="B91" s="10" t="s">
        <v>132</v>
      </c>
      <c r="C91" s="29">
        <v>514691</v>
      </c>
      <c r="D91" s="29">
        <v>3842559</v>
      </c>
      <c r="E91" s="29">
        <v>2289430</v>
      </c>
      <c r="F91" s="29">
        <v>-1629960</v>
      </c>
      <c r="G91" s="12" t="s">
        <v>133</v>
      </c>
    </row>
    <row r="92" spans="2:7" ht="15.75">
      <c r="B92" s="10" t="s">
        <v>134</v>
      </c>
      <c r="C92" s="29">
        <v>8749214</v>
      </c>
      <c r="D92" s="29">
        <v>7203614</v>
      </c>
      <c r="E92" s="29">
        <v>6444558</v>
      </c>
      <c r="F92" s="29">
        <v>6327084</v>
      </c>
      <c r="G92" s="12" t="s">
        <v>135</v>
      </c>
    </row>
    <row r="93" spans="2:7" ht="15.75">
      <c r="B93" s="10" t="s">
        <v>136</v>
      </c>
      <c r="C93" s="29">
        <v>3783665</v>
      </c>
      <c r="D93" s="29">
        <v>2795409</v>
      </c>
      <c r="E93" s="29">
        <v>2959678</v>
      </c>
      <c r="F93" s="29">
        <v>2947688</v>
      </c>
      <c r="G93" s="12" t="s">
        <v>137</v>
      </c>
    </row>
    <row r="94" spans="2:7" ht="15.75">
      <c r="B94" s="10" t="s">
        <v>138</v>
      </c>
      <c r="C94" s="29">
        <v>1111567</v>
      </c>
      <c r="D94" s="29">
        <v>926943</v>
      </c>
      <c r="E94" s="29">
        <v>603929</v>
      </c>
      <c r="F94" s="29">
        <v>799809</v>
      </c>
      <c r="G94" s="12" t="s">
        <v>139</v>
      </c>
    </row>
    <row r="95" spans="2:7" ht="15.75">
      <c r="B95" s="10" t="s">
        <v>140</v>
      </c>
      <c r="C95" s="29">
        <v>1988407</v>
      </c>
      <c r="D95" s="29">
        <v>1776039</v>
      </c>
      <c r="E95" s="29">
        <v>2002409</v>
      </c>
      <c r="F95" s="29">
        <v>2207198</v>
      </c>
      <c r="G95" s="12" t="s">
        <v>141</v>
      </c>
    </row>
    <row r="96" spans="2:7" ht="15.75">
      <c r="B96" s="10" t="s">
        <v>142</v>
      </c>
      <c r="C96" s="29">
        <v>354890</v>
      </c>
      <c r="D96" s="29">
        <v>183918</v>
      </c>
      <c r="E96" s="29">
        <v>190371</v>
      </c>
      <c r="F96" s="29">
        <v>249571</v>
      </c>
      <c r="G96" s="12" t="s">
        <v>143</v>
      </c>
    </row>
    <row r="97" spans="2:7" ht="15.75">
      <c r="B97" s="10" t="s">
        <v>144</v>
      </c>
      <c r="C97" s="29">
        <v>52952899</v>
      </c>
      <c r="D97" s="29">
        <v>41851175</v>
      </c>
      <c r="E97" s="29">
        <v>41630503</v>
      </c>
      <c r="F97" s="29">
        <v>44208767</v>
      </c>
      <c r="G97" s="12" t="s">
        <v>145</v>
      </c>
    </row>
    <row r="98" spans="2:7" ht="15.75">
      <c r="B98" s="10" t="s">
        <v>146</v>
      </c>
      <c r="C98" s="29">
        <v>2187303</v>
      </c>
      <c r="D98" s="29">
        <v>1800904</v>
      </c>
      <c r="E98" s="29">
        <v>1611139</v>
      </c>
      <c r="F98" s="29">
        <v>1581771</v>
      </c>
      <c r="G98" s="12" t="s">
        <v>147</v>
      </c>
    </row>
    <row r="99" spans="2:7" ht="15.75">
      <c r="B99" s="10" t="s">
        <v>148</v>
      </c>
      <c r="C99" s="29">
        <v>685200</v>
      </c>
      <c r="D99" s="29">
        <v>642461</v>
      </c>
      <c r="E99" s="29">
        <v>653030</v>
      </c>
      <c r="F99" s="29">
        <v>678227</v>
      </c>
      <c r="G99" s="12" t="s">
        <v>149</v>
      </c>
    </row>
    <row r="100" spans="2:7" ht="15.75">
      <c r="B100" s="10" t="s">
        <v>150</v>
      </c>
      <c r="C100" s="29">
        <v>937293</v>
      </c>
      <c r="D100" s="29">
        <v>698852</v>
      </c>
      <c r="E100" s="29">
        <v>739922</v>
      </c>
      <c r="F100" s="29">
        <v>736921</v>
      </c>
      <c r="G100" s="12" t="s">
        <v>151</v>
      </c>
    </row>
    <row r="101" spans="2:7" ht="15.75">
      <c r="B101" s="10" t="s">
        <v>152</v>
      </c>
      <c r="C101" s="29">
        <v>113320</v>
      </c>
      <c r="D101" s="29">
        <v>1738820</v>
      </c>
      <c r="E101" s="29">
        <v>490827</v>
      </c>
      <c r="F101" s="29">
        <v>1614317</v>
      </c>
      <c r="G101" s="12" t="s">
        <v>153</v>
      </c>
    </row>
    <row r="102" spans="2:7" ht="15.75">
      <c r="B102" s="10" t="s">
        <v>154</v>
      </c>
      <c r="C102" s="29">
        <v>0</v>
      </c>
      <c r="D102" s="29">
        <v>0</v>
      </c>
      <c r="E102" s="29">
        <v>0</v>
      </c>
      <c r="F102" s="29">
        <v>0</v>
      </c>
      <c r="G102" s="12" t="s">
        <v>155</v>
      </c>
    </row>
    <row r="103" spans="2:7" ht="15.75">
      <c r="B103" s="10" t="s">
        <v>156</v>
      </c>
      <c r="C103" s="29">
        <v>0</v>
      </c>
      <c r="D103" s="29">
        <v>0</v>
      </c>
      <c r="E103" s="29">
        <v>0</v>
      </c>
      <c r="F103" s="29">
        <v>0</v>
      </c>
      <c r="G103" s="12" t="s">
        <v>157</v>
      </c>
    </row>
    <row r="104" spans="2:7" ht="15.75">
      <c r="B104" s="10" t="s">
        <v>158</v>
      </c>
      <c r="C104" s="29">
        <v>-76204</v>
      </c>
      <c r="D104" s="29">
        <v>8532</v>
      </c>
      <c r="E104" s="29">
        <v>1885</v>
      </c>
      <c r="F104" s="29">
        <v>31523</v>
      </c>
      <c r="G104" s="12" t="s">
        <v>159</v>
      </c>
    </row>
    <row r="105" spans="2:7" ht="15.75">
      <c r="B105" s="10" t="s">
        <v>160</v>
      </c>
      <c r="C105" s="29">
        <v>786855</v>
      </c>
      <c r="D105" s="29">
        <v>0</v>
      </c>
      <c r="E105" s="29">
        <v>0</v>
      </c>
      <c r="F105" s="29">
        <v>0</v>
      </c>
      <c r="G105" s="12" t="s">
        <v>161</v>
      </c>
    </row>
    <row r="106" spans="2:7" ht="15.75">
      <c r="B106" s="10" t="s">
        <v>162</v>
      </c>
      <c r="C106" s="29">
        <v>57586666</v>
      </c>
      <c r="D106" s="29">
        <v>46740744</v>
      </c>
      <c r="E106" s="29">
        <v>45127306</v>
      </c>
      <c r="F106" s="29">
        <v>48851526</v>
      </c>
      <c r="G106" s="12" t="s">
        <v>163</v>
      </c>
    </row>
    <row r="107" spans="2:7" ht="15.75">
      <c r="B107" s="10" t="s">
        <v>164</v>
      </c>
      <c r="C107" s="29">
        <v>9104063</v>
      </c>
      <c r="D107" s="29">
        <v>8994833</v>
      </c>
      <c r="E107" s="29">
        <v>7215047</v>
      </c>
      <c r="F107" s="29">
        <v>4245952</v>
      </c>
      <c r="G107" s="12" t="s">
        <v>165</v>
      </c>
    </row>
    <row r="108" spans="2:7" ht="15.75">
      <c r="B108" s="10" t="s">
        <v>166</v>
      </c>
      <c r="C108" s="29">
        <v>3937839</v>
      </c>
      <c r="D108" s="29">
        <v>3284236</v>
      </c>
      <c r="E108" s="29">
        <v>2019495</v>
      </c>
      <c r="F108" s="29">
        <v>1033052</v>
      </c>
      <c r="G108" s="12" t="s">
        <v>167</v>
      </c>
    </row>
    <row r="109" spans="2:7" ht="15.75">
      <c r="B109" s="10" t="s">
        <v>168</v>
      </c>
      <c r="C109" s="29">
        <v>35000</v>
      </c>
      <c r="D109" s="29">
        <v>35000</v>
      </c>
      <c r="E109" s="29">
        <v>35000</v>
      </c>
      <c r="F109" s="29">
        <v>0</v>
      </c>
      <c r="G109" s="12" t="s">
        <v>169</v>
      </c>
    </row>
    <row r="110" spans="2:7" ht="15.75">
      <c r="B110" s="10" t="s">
        <v>170</v>
      </c>
      <c r="C110" s="29">
        <v>0</v>
      </c>
      <c r="D110" s="29">
        <v>0</v>
      </c>
      <c r="E110" s="29">
        <v>0</v>
      </c>
      <c r="F110" s="29">
        <v>0</v>
      </c>
      <c r="G110" s="12" t="s">
        <v>171</v>
      </c>
    </row>
    <row r="111" spans="2:7" ht="15.75">
      <c r="B111" s="10" t="s">
        <v>172</v>
      </c>
      <c r="C111" s="29">
        <v>0</v>
      </c>
      <c r="D111" s="29">
        <v>0</v>
      </c>
      <c r="E111" s="29">
        <v>0</v>
      </c>
      <c r="F111" s="29">
        <v>0</v>
      </c>
      <c r="G111" s="12" t="s">
        <v>173</v>
      </c>
    </row>
    <row r="112" spans="2:7" ht="15.75">
      <c r="B112" s="10" t="s">
        <v>174</v>
      </c>
      <c r="C112" s="29">
        <v>0</v>
      </c>
      <c r="D112" s="29">
        <v>0</v>
      </c>
      <c r="E112" s="29">
        <v>0</v>
      </c>
      <c r="F112" s="29">
        <v>0</v>
      </c>
      <c r="G112" s="12" t="s">
        <v>175</v>
      </c>
    </row>
    <row r="113" spans="2:7" ht="15.75">
      <c r="B113" s="10" t="s">
        <v>176</v>
      </c>
      <c r="C113" s="29">
        <v>5131224</v>
      </c>
      <c r="D113" s="29">
        <v>5675597</v>
      </c>
      <c r="E113" s="29">
        <v>5160552</v>
      </c>
      <c r="F113" s="29">
        <v>3212900</v>
      </c>
      <c r="G113" s="12" t="s">
        <v>177</v>
      </c>
    </row>
    <row r="114" spans="2:7" ht="15.75">
      <c r="B114" s="10" t="s">
        <v>247</v>
      </c>
      <c r="C114" s="29">
        <v>6553334</v>
      </c>
      <c r="D114" s="29">
        <v>5675597</v>
      </c>
      <c r="E114" s="29">
        <v>5160552</v>
      </c>
      <c r="F114" s="29">
        <v>3212900</v>
      </c>
      <c r="G114" s="12" t="s">
        <v>178</v>
      </c>
    </row>
    <row r="115" spans="2:7" ht="15.75">
      <c r="B115" s="13" t="s">
        <v>179</v>
      </c>
      <c r="C115" s="19">
        <v>-1422110</v>
      </c>
      <c r="D115" s="19">
        <v>0</v>
      </c>
      <c r="E115" s="19">
        <v>0</v>
      </c>
      <c r="F115" s="19">
        <v>0</v>
      </c>
      <c r="G115" s="15" t="s">
        <v>92</v>
      </c>
    </row>
    <row r="116" spans="2:7">
      <c r="G116" s="4"/>
    </row>
    <row r="117" spans="2:7" ht="15.75">
      <c r="B117" s="7" t="s">
        <v>180</v>
      </c>
      <c r="C117" s="36">
        <v>7625518</v>
      </c>
      <c r="D117" s="36">
        <v>13613068</v>
      </c>
      <c r="E117" s="36">
        <v>12331840</v>
      </c>
      <c r="F117" s="36">
        <v>11079712</v>
      </c>
      <c r="G117" s="9" t="s">
        <v>181</v>
      </c>
    </row>
    <row r="118" spans="2:7" ht="15.75">
      <c r="B118" s="10" t="s">
        <v>182</v>
      </c>
      <c r="C118" s="29">
        <v>6379599</v>
      </c>
      <c r="D118" s="29">
        <v>7326493</v>
      </c>
      <c r="E118" s="29">
        <v>8328316</v>
      </c>
      <c r="F118" s="29">
        <v>3517443</v>
      </c>
      <c r="G118" s="12" t="s">
        <v>252</v>
      </c>
    </row>
    <row r="119" spans="2:7" ht="15.75">
      <c r="B119" s="10" t="s">
        <v>183</v>
      </c>
      <c r="C119" s="29">
        <v>-8849943</v>
      </c>
      <c r="D119" s="29">
        <v>-10070672</v>
      </c>
      <c r="E119" s="29">
        <v>-4133529</v>
      </c>
      <c r="F119" s="29">
        <v>-2265315</v>
      </c>
      <c r="G119" s="12" t="s">
        <v>253</v>
      </c>
    </row>
    <row r="120" spans="2:7" ht="15.75">
      <c r="B120" s="10" t="s">
        <v>184</v>
      </c>
      <c r="C120" s="29">
        <v>-3236384</v>
      </c>
      <c r="D120" s="29">
        <v>-3243371</v>
      </c>
      <c r="E120" s="29">
        <v>-2913559</v>
      </c>
      <c r="F120" s="29">
        <v>0</v>
      </c>
      <c r="G120" s="12" t="s">
        <v>254</v>
      </c>
    </row>
    <row r="121" spans="2:7" ht="15.75">
      <c r="B121" s="13" t="s">
        <v>185</v>
      </c>
      <c r="C121" s="37">
        <v>1918790</v>
      </c>
      <c r="D121" s="37">
        <v>7625518</v>
      </c>
      <c r="E121" s="37">
        <v>13613068</v>
      </c>
      <c r="F121" s="37">
        <v>12331840</v>
      </c>
      <c r="G121" s="15" t="s">
        <v>186</v>
      </c>
    </row>
    <row r="122" spans="2:7">
      <c r="G122" s="4"/>
    </row>
    <row r="123" spans="2:7">
      <c r="G123" s="4"/>
    </row>
    <row r="124" spans="2:7" ht="15.75">
      <c r="B124" s="7" t="s">
        <v>187</v>
      </c>
      <c r="C124" s="31">
        <f t="shared" ref="C124" si="1">+C8/C10*100</f>
        <v>0.20987291107895303</v>
      </c>
      <c r="D124" s="31">
        <f t="shared" ref="D124:F124" si="2">+D8/D10*100</f>
        <v>0.23086770320639946</v>
      </c>
      <c r="E124" s="31">
        <f t="shared" si="2"/>
        <v>0.49123408009197761</v>
      </c>
      <c r="F124" s="31">
        <f t="shared" si="2"/>
        <v>0.35143257015543994</v>
      </c>
      <c r="G124" s="9" t="s">
        <v>188</v>
      </c>
    </row>
    <row r="125" spans="2:7" ht="15.75">
      <c r="B125" s="10" t="s">
        <v>189</v>
      </c>
      <c r="C125" s="32">
        <f>+C114/C10</f>
        <v>0.25761730798169624</v>
      </c>
      <c r="D125" s="32">
        <f t="shared" ref="D125:F125" si="3">+D114/D10</f>
        <v>0.26474159367097655</v>
      </c>
      <c r="E125" s="32">
        <f t="shared" si="3"/>
        <v>0.24071701368189907</v>
      </c>
      <c r="F125" s="32">
        <f t="shared" si="3"/>
        <v>0.14986762913319612</v>
      </c>
      <c r="G125" s="12" t="s">
        <v>218</v>
      </c>
    </row>
    <row r="126" spans="2:7" ht="15.75">
      <c r="B126" s="10" t="s">
        <v>190</v>
      </c>
      <c r="C126" s="32">
        <f t="shared" ref="C126" si="4">+C61/C10</f>
        <v>5.0000015724350873E-2</v>
      </c>
      <c r="D126" s="32">
        <f t="shared" ref="D126:F126" si="5">+D61/D10</f>
        <v>0</v>
      </c>
      <c r="E126" s="32">
        <f t="shared" si="5"/>
        <v>0</v>
      </c>
      <c r="F126" s="32">
        <f t="shared" si="5"/>
        <v>0</v>
      </c>
      <c r="G126" s="12" t="s">
        <v>219</v>
      </c>
    </row>
    <row r="127" spans="2:7" ht="15.75">
      <c r="B127" s="10" t="s">
        <v>191</v>
      </c>
      <c r="C127" s="32">
        <f t="shared" ref="C127" si="6">+C66/C10</f>
        <v>1.630146835560871</v>
      </c>
      <c r="D127" s="32">
        <f t="shared" ref="D127:F127" si="7">+D66/D10</f>
        <v>1.5669959005986123</v>
      </c>
      <c r="E127" s="32">
        <f t="shared" si="7"/>
        <v>1.2972466225324715</v>
      </c>
      <c r="F127" s="32">
        <f t="shared" si="7"/>
        <v>1.1010315579833654</v>
      </c>
      <c r="G127" s="12" t="s">
        <v>220</v>
      </c>
    </row>
    <row r="128" spans="2:7" ht="15.75">
      <c r="B128" s="10" t="s">
        <v>192</v>
      </c>
      <c r="C128" s="32">
        <f>+C11/C114</f>
        <v>6.0166764886392183</v>
      </c>
      <c r="D128" s="32">
        <f t="shared" ref="D128:F128" si="8">+D11/D114</f>
        <v>4.4194037807828854</v>
      </c>
      <c r="E128" s="32">
        <f t="shared" si="8"/>
        <v>4.7358513740390569</v>
      </c>
      <c r="F128" s="32">
        <f t="shared" si="8"/>
        <v>7.4732616141180861</v>
      </c>
      <c r="G128" s="12" t="s">
        <v>255</v>
      </c>
    </row>
    <row r="129" spans="2:7" ht="15.75">
      <c r="B129" s="10" t="s">
        <v>193</v>
      </c>
      <c r="C129" s="32">
        <f t="shared" ref="C129" si="9">+C61/C11*100</f>
        <v>3.225807466087153</v>
      </c>
      <c r="D129" s="32">
        <f t="shared" ref="D129:F129" si="10">+D61/D11*100</f>
        <v>0</v>
      </c>
      <c r="E129" s="32">
        <f t="shared" si="10"/>
        <v>0</v>
      </c>
      <c r="F129" s="32">
        <f t="shared" si="10"/>
        <v>0</v>
      </c>
      <c r="G129" s="12" t="s">
        <v>194</v>
      </c>
    </row>
    <row r="130" spans="2:7" ht="15.75">
      <c r="B130" s="10" t="s">
        <v>195</v>
      </c>
      <c r="C130" s="32">
        <f t="shared" ref="C130" si="11">+C61/C114*100</f>
        <v>19.408639938083425</v>
      </c>
      <c r="D130" s="32">
        <f t="shared" ref="D130:F130" si="12">+D61/D114*100</f>
        <v>0</v>
      </c>
      <c r="E130" s="32">
        <f t="shared" si="12"/>
        <v>0</v>
      </c>
      <c r="F130" s="32">
        <f t="shared" si="12"/>
        <v>0</v>
      </c>
      <c r="G130" s="12" t="s">
        <v>196</v>
      </c>
    </row>
    <row r="131" spans="2:7" ht="15.75">
      <c r="B131" s="13" t="s">
        <v>197</v>
      </c>
      <c r="C131" s="33">
        <f t="shared" ref="C131" si="13">+C11/C66</f>
        <v>0.95083459120828484</v>
      </c>
      <c r="D131" s="33">
        <f t="shared" ref="D131:F131" si="14">+D11/D66</f>
        <v>0.74665160231309169</v>
      </c>
      <c r="E131" s="33">
        <f t="shared" si="14"/>
        <v>0.87878432689576313</v>
      </c>
      <c r="F131" s="33">
        <f t="shared" si="14"/>
        <v>1.0172278822337997</v>
      </c>
      <c r="G131" s="15" t="s">
        <v>256</v>
      </c>
    </row>
    <row r="132" spans="2:7">
      <c r="C132" s="34"/>
      <c r="D132" s="34"/>
      <c r="E132" s="34"/>
      <c r="F132" s="34"/>
      <c r="G132" s="4"/>
    </row>
    <row r="133" spans="2:7" ht="15.75">
      <c r="B133" s="7" t="s">
        <v>198</v>
      </c>
      <c r="C133" s="51">
        <f>+C113/C32*100</f>
        <v>3.8515904009496462</v>
      </c>
      <c r="D133" s="51">
        <f t="shared" ref="D133:F133" si="15">+D113/D32*100</f>
        <v>4.8220154057169573</v>
      </c>
      <c r="E133" s="51">
        <f t="shared" si="15"/>
        <v>4.7328070079431388</v>
      </c>
      <c r="F133" s="51">
        <f t="shared" si="15"/>
        <v>3.2081996987034267</v>
      </c>
      <c r="G133" s="9" t="s">
        <v>199</v>
      </c>
    </row>
    <row r="134" spans="2:7" ht="15.75">
      <c r="B134" s="10" t="s">
        <v>200</v>
      </c>
      <c r="C134" s="52">
        <f t="shared" ref="C134" si="16">+C114/C66*100</f>
        <v>15.803319207932578</v>
      </c>
      <c r="D134" s="52">
        <f t="shared" ref="D134:F134" si="17">+D114/D66*100</f>
        <v>16.8948491549877</v>
      </c>
      <c r="E134" s="52">
        <f t="shared" si="17"/>
        <v>18.55599463515841</v>
      </c>
      <c r="F134" s="52">
        <f t="shared" si="17"/>
        <v>13.611565267728714</v>
      </c>
      <c r="G134" s="12" t="s">
        <v>201</v>
      </c>
    </row>
    <row r="135" spans="2:7" ht="15.75">
      <c r="B135" s="60" t="s">
        <v>202</v>
      </c>
      <c r="C135" s="61">
        <v>0.78</v>
      </c>
      <c r="D135" s="61">
        <v>0.91</v>
      </c>
      <c r="E135" s="61">
        <v>0.78</v>
      </c>
      <c r="F135" s="61">
        <v>0.8</v>
      </c>
      <c r="G135" s="62" t="s">
        <v>203</v>
      </c>
    </row>
    <row r="136" spans="2:7" ht="15.75">
      <c r="B136" s="60" t="s">
        <v>204</v>
      </c>
      <c r="C136" s="61">
        <v>0.12</v>
      </c>
      <c r="D136" s="61">
        <v>0.04</v>
      </c>
      <c r="E136" s="61">
        <v>0.09</v>
      </c>
      <c r="F136" s="61">
        <v>7.0000000000000007E-2</v>
      </c>
      <c r="G136" s="62" t="s">
        <v>205</v>
      </c>
    </row>
    <row r="137" spans="2:7" ht="15.75">
      <c r="B137" s="10" t="s">
        <v>206</v>
      </c>
      <c r="C137" s="52">
        <f>+C73/C71</f>
        <v>0.4920007294713879</v>
      </c>
      <c r="D137" s="52">
        <f t="shared" ref="D137:F137" si="18">+D73/D71</f>
        <v>0.46459342846376034</v>
      </c>
      <c r="E137" s="52">
        <f t="shared" si="18"/>
        <v>0.47356675421240063</v>
      </c>
      <c r="F137" s="52">
        <f t="shared" si="18"/>
        <v>0.45527790401679818</v>
      </c>
      <c r="G137" s="12" t="s">
        <v>207</v>
      </c>
    </row>
    <row r="138" spans="2:7" ht="15.75">
      <c r="B138" s="10" t="s">
        <v>208</v>
      </c>
      <c r="C138" s="52">
        <f t="shared" ref="C138" si="19">+C73/C66*100</f>
        <v>109.26560970284473</v>
      </c>
      <c r="D138" s="52">
        <f t="shared" ref="D138:F138" si="20">+D73/D66*100</f>
        <v>113.66938867886741</v>
      </c>
      <c r="E138" s="52">
        <f t="shared" si="20"/>
        <v>145.92337481616789</v>
      </c>
      <c r="F138" s="52">
        <f t="shared" si="20"/>
        <v>164.39737483918111</v>
      </c>
      <c r="G138" s="12" t="s">
        <v>209</v>
      </c>
    </row>
    <row r="139" spans="2:7" ht="15.75">
      <c r="B139" s="13" t="s">
        <v>210</v>
      </c>
      <c r="C139" s="53">
        <f t="shared" ref="C139" si="21">+C39/C73*100</f>
        <v>105.75151063144349</v>
      </c>
      <c r="D139" s="53">
        <f t="shared" ref="D139:F139" si="22">+D39/D73*100</f>
        <v>108.71666356777536</v>
      </c>
      <c r="E139" s="53">
        <f t="shared" si="22"/>
        <v>97.244333935434724</v>
      </c>
      <c r="F139" s="53">
        <f t="shared" si="22"/>
        <v>88.906603823374681</v>
      </c>
      <c r="G139" s="15" t="s">
        <v>211</v>
      </c>
    </row>
    <row r="140" spans="2:7">
      <c r="C140" s="54"/>
      <c r="D140" s="54"/>
      <c r="E140" s="54"/>
      <c r="F140" s="54"/>
      <c r="G140" s="4"/>
    </row>
    <row r="141" spans="2:7" ht="15.75">
      <c r="B141" s="7" t="s">
        <v>212</v>
      </c>
      <c r="C141" s="51">
        <f>+C50/C32*100</f>
        <v>68.873297680367401</v>
      </c>
      <c r="D141" s="51">
        <f t="shared" ref="D141:F141" si="23">+D50/D32*100</f>
        <v>71.458665528875699</v>
      </c>
      <c r="E141" s="51">
        <f t="shared" si="23"/>
        <v>74.494457985152692</v>
      </c>
      <c r="F141" s="51">
        <f t="shared" si="23"/>
        <v>76.430339673647538</v>
      </c>
      <c r="G141" s="9" t="s">
        <v>213</v>
      </c>
    </row>
    <row r="142" spans="2:7" ht="15.75">
      <c r="B142" s="13" t="s">
        <v>214</v>
      </c>
      <c r="C142" s="53">
        <f>100-C141</f>
        <v>31.126702319632599</v>
      </c>
      <c r="D142" s="53">
        <f t="shared" ref="D142:F142" si="24">100-D141</f>
        <v>28.541334471124301</v>
      </c>
      <c r="E142" s="53">
        <f t="shared" si="24"/>
        <v>25.505542014847308</v>
      </c>
      <c r="F142" s="53">
        <f t="shared" si="24"/>
        <v>23.569660326352462</v>
      </c>
      <c r="G142" s="15" t="s">
        <v>215</v>
      </c>
    </row>
    <row r="143" spans="2:7" ht="15.75">
      <c r="C143" s="55"/>
      <c r="D143" s="55"/>
      <c r="E143" s="55"/>
      <c r="F143" s="55"/>
      <c r="G143" s="27"/>
    </row>
    <row r="144" spans="2:7" ht="15.75">
      <c r="B144" s="7" t="s">
        <v>221</v>
      </c>
      <c r="C144" s="51">
        <f>+C76/C32</f>
        <v>0.35375484621663478</v>
      </c>
      <c r="D144" s="51">
        <f t="shared" ref="D144:F144" si="25">+D76/D32</f>
        <v>0.33965540532274113</v>
      </c>
      <c r="E144" s="51">
        <f t="shared" si="25"/>
        <v>0.34765589838048105</v>
      </c>
      <c r="F144" s="51">
        <f t="shared" si="25"/>
        <v>0.39544544683030342</v>
      </c>
      <c r="G144" s="9" t="s">
        <v>257</v>
      </c>
    </row>
    <row r="145" spans="2:7" ht="15.75">
      <c r="B145" s="13" t="s">
        <v>216</v>
      </c>
      <c r="C145" s="53">
        <f>+C76/C29</f>
        <v>7.1764945312658224</v>
      </c>
      <c r="D145" s="53">
        <f t="shared" ref="D145:F145" si="26">+D76/D29</f>
        <v>8.6027096206380484</v>
      </c>
      <c r="E145" s="53">
        <f t="shared" si="26"/>
        <v>8.0866066984960039</v>
      </c>
      <c r="F145" s="53">
        <f t="shared" si="26"/>
        <v>8.2361156835558162</v>
      </c>
      <c r="G145" s="15" t="s">
        <v>258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2012-05-10T08:34:41Z</dcterms:created>
  <dcterms:modified xsi:type="dcterms:W3CDTF">2022-11-29T07:50:37Z</dcterms:modified>
</cp:coreProperties>
</file>